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6" yWindow="336" windowWidth="23256" windowHeight="9768"/>
  </bookViews>
  <sheets>
    <sheet name="прил.2." sheetId="1" r:id="rId1"/>
  </sheets>
  <definedNames>
    <definedName name="_xlnm._FilterDatabase" localSheetId="0" hidden="1">прил.2.!$B$8:$C$157</definedName>
  </definedNames>
  <calcPr calcId="124519" iterate="1"/>
</workbook>
</file>

<file path=xl/calcChain.xml><?xml version="1.0" encoding="utf-8"?>
<calcChain xmlns="http://schemas.openxmlformats.org/spreadsheetml/2006/main">
  <c r="C157" i="1"/>
  <c r="C156"/>
  <c r="C155" s="1"/>
  <c r="C154"/>
  <c r="C153" s="1"/>
  <c r="C152"/>
  <c r="C151" s="1"/>
  <c r="C149"/>
  <c r="C147"/>
  <c r="C146"/>
  <c r="C145" s="1"/>
  <c r="C144"/>
  <c r="C143" s="1"/>
  <c r="C141"/>
  <c r="C139"/>
  <c r="C137"/>
  <c r="C135"/>
  <c r="C133"/>
  <c r="C132"/>
  <c r="C130"/>
  <c r="C127"/>
  <c r="C125"/>
  <c r="C124"/>
  <c r="C123" s="1"/>
  <c r="C121"/>
  <c r="C118"/>
  <c r="C116"/>
  <c r="C115" s="1"/>
  <c r="C111"/>
  <c r="C109"/>
  <c r="C108" s="1"/>
  <c r="C107"/>
  <c r="C105"/>
  <c r="C103"/>
  <c r="C102" s="1"/>
  <c r="C100"/>
  <c r="C98"/>
  <c r="C97" s="1"/>
  <c r="C95"/>
  <c r="C94" s="1"/>
  <c r="C92"/>
  <c r="C91"/>
  <c r="C90" s="1"/>
  <c r="C89"/>
  <c r="C88"/>
  <c r="C87"/>
  <c r="C86"/>
  <c r="C85"/>
  <c r="C84"/>
  <c r="C83"/>
  <c r="C82"/>
  <c r="C81"/>
  <c r="C80"/>
  <c r="C78"/>
  <c r="C77"/>
  <c r="C76" s="1"/>
  <c r="C75"/>
  <c r="C74" s="1"/>
  <c r="C71"/>
  <c r="C70" s="1"/>
  <c r="C69" s="1"/>
  <c r="C68"/>
  <c r="C67" s="1"/>
  <c r="C66" s="1"/>
  <c r="C65" s="1"/>
  <c r="C63"/>
  <c r="C62"/>
  <c r="C61" s="1"/>
  <c r="C58"/>
  <c r="C56"/>
  <c r="C55"/>
  <c r="C54" s="1"/>
  <c r="C52"/>
  <c r="C51" s="1"/>
  <c r="C50"/>
  <c r="C49" s="1"/>
  <c r="C48" s="1"/>
  <c r="C47" s="1"/>
  <c r="C45"/>
  <c r="C44"/>
  <c r="C43" s="1"/>
  <c r="C42" s="1"/>
  <c r="C41"/>
  <c r="C40" s="1"/>
  <c r="C39"/>
  <c r="C38" s="1"/>
  <c r="C35"/>
  <c r="C34"/>
  <c r="C33" s="1"/>
  <c r="C32"/>
  <c r="C31"/>
  <c r="C28"/>
  <c r="C27"/>
  <c r="C26"/>
  <c r="C25"/>
  <c r="C23"/>
  <c r="C22"/>
  <c r="C21" s="1"/>
  <c r="C20" s="1"/>
  <c r="C19" s="1"/>
  <c r="C17"/>
  <c r="C16"/>
  <c r="C15"/>
  <c r="C14"/>
  <c r="C13"/>
  <c r="C99" l="1"/>
  <c r="C12"/>
  <c r="C11" s="1"/>
  <c r="C120"/>
  <c r="C30"/>
  <c r="C29" s="1"/>
  <c r="C73"/>
  <c r="C72" s="1"/>
  <c r="C10" s="1"/>
  <c r="C134"/>
  <c r="C114"/>
  <c r="C113" s="1"/>
  <c r="C9" l="1"/>
</calcChain>
</file>

<file path=xl/sharedStrings.xml><?xml version="1.0" encoding="utf-8"?>
<sst xmlns="http://schemas.openxmlformats.org/spreadsheetml/2006/main" count="307" uniqueCount="303">
  <si>
    <t>Приложение 2</t>
  </si>
  <si>
    <t>к решению Думы</t>
  </si>
  <si>
    <t>МО "Нукутский район"</t>
  </si>
  <si>
    <t>Прогнозируемые доходы муниципального образования "Нукутский район" на 2024 год</t>
  </si>
  <si>
    <t>(тыс.рублей)</t>
  </si>
  <si>
    <t>Код бюджетной классификации Российской Федерации</t>
  </si>
  <si>
    <t xml:space="preserve">Наименование </t>
  </si>
  <si>
    <t>00085000000000000000</t>
  </si>
  <si>
    <t>Доходы бюджета - Всего</t>
  </si>
  <si>
    <t>00010000000000000000</t>
  </si>
  <si>
    <t>НАЛОГОВЫЕ И НЕНАЛОГОВЫЕ ДОХОДЫ</t>
  </si>
  <si>
    <t>00010100000000000000</t>
  </si>
  <si>
    <t>НАЛОГИ НА ПРИБЫЛЬ, ДОХОДЫ</t>
  </si>
  <si>
    <t>00010102000010000110</t>
  </si>
  <si>
    <t>Налог на доходы физических лиц</t>
  </si>
  <si>
    <t>00010102010010000110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</si>
  <si>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</si>
  <si>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</si>
  <si>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</si>
  <si>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</si>
  <si>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</si>
  <si>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</si>
  <si>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</si>
  <si>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</si>
  <si>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 исключением налога на доходы физических лиц с сумм прибыли контролируемой иностранной компании, в том числе фиксированной прибыли контролируемой иостранной компании)</t>
  </si>
  <si>
    <t>00010300000000000000</t>
  </si>
  <si>
    <t>НАЛОГИ НА ТОВАРЫ (РАБОТЫ, УСЛУГИ), РЕАЛИЗУЕМЫЕ НА ТЕРРИТОРИИ РОССИЙСКОЙ ФЕДЕРАЦИИ</t>
  </si>
  <si>
    <t>00010302000010000110</t>
  </si>
  <si>
    <t>Акцизы по подакцизным товарам (продукции), производимым на территории Российской Федерации</t>
  </si>
  <si>
    <t>00010302230010000110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</si>
  <si>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</si>
  <si>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</si>
  <si>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</si>
  <si>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</si>
  <si>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</si>
  <si>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</si>
  <si>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</si>
  <si>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</si>
  <si>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</si>
  <si>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</si>
  <si>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</si>
  <si>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</si>
  <si>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</si>
  <si>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</si>
  <si>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</si>
  <si>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00010500000000000000</t>
  </si>
  <si>
    <t>НАЛОГИ НА СОВОКУПНЫЙ ДОХОД</t>
  </si>
  <si>
    <t>00010501000000000110</t>
  </si>
  <si>
    <t>Налог, взимаемый в связи с применением упрощенной системы налогообложения</t>
  </si>
  <si>
    <t>00010501010010000110</t>
  </si>
  <si>
    <t>Налог, взимаемый с налогоплательщиков, выбравших в качестве объекта налогообложения доходы</t>
  </si>
  <si>
    <t>00010501011010000110</t>
  </si>
  <si>
    <t>00010501020010000110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</si>
  <si>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</si>
  <si>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</si>
  <si>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</si>
  <si>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00010502000020000110</t>
  </si>
  <si>
    <t>Единый налог на вмененный доход для отдельных видов деятельности</t>
  </si>
  <si>
    <t>00010502010020000110</t>
  </si>
  <si>
    <t>00010502020020000110</t>
  </si>
  <si>
    <t>Единый налог на вмененный доход для отдельных видов деятельности (за налоговые периоды, истекшие до 1 января 2011 года)</t>
  </si>
  <si>
    <t>00010503000010000110</t>
  </si>
  <si>
    <t>Единый сельскохозяйственный налог</t>
  </si>
  <si>
    <t>00010503010010000110</t>
  </si>
  <si>
    <t>00010504000020000110</t>
  </si>
  <si>
    <t>Налог, взимаемый в связи с применением патентной системы налогообложения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</si>
  <si>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</si>
  <si>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 5</t>
  </si>
  <si>
    <t>00010800000000000000</t>
  </si>
  <si>
    <t>ГОСУДАРСТВЕННАЯ ПОШЛИНА</t>
  </si>
  <si>
    <t>00010803000010000110</t>
  </si>
  <si>
    <t>Государственная пошлина по делам, рассматриваемым в судах общей юрисдикции, мировыми судьями</t>
  </si>
  <si>
    <t>00010803010010000110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</si>
  <si>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</si>
  <si>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</si>
  <si>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</si>
  <si>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00011105000000000120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</si>
  <si>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</si>
  <si>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</si>
  <si>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</si>
  <si>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</si>
  <si>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</si>
  <si>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</si>
  <si>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</si>
  <si>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</si>
  <si>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</si>
  <si>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</si>
  <si>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</si>
  <si>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00011200000000000000</t>
  </si>
  <si>
    <t>ПЛАТЕЖИ ПРИ ПОЛЬЗОВАНИИ ПРИРОДНЫМИ РЕСУРСАМИ</t>
  </si>
  <si>
    <t>00011201000010000120</t>
  </si>
  <si>
    <t>Плата за негативное воздействие на окружающую среду</t>
  </si>
  <si>
    <t>00011201010010000120</t>
  </si>
  <si>
    <t>Плата за выбросы загрязняющих веществ в атмосферный воздух стационарными объектами 7</t>
  </si>
  <si>
    <t>00011201030010000120</t>
  </si>
  <si>
    <t>Плата за сбросы загрязняющих веществ в водные объекты</t>
  </si>
  <si>
    <t>00011201040010000120</t>
  </si>
  <si>
    <t>Плата за размещение отходов производства и потребления</t>
  </si>
  <si>
    <t>00011201041010000120</t>
  </si>
  <si>
    <t>Плата за размещение отходов производства</t>
  </si>
  <si>
    <t>00011201042010000120</t>
  </si>
  <si>
    <t>Плата за размещение твердых коммунальных отходов</t>
  </si>
  <si>
    <t>00011300000000000000</t>
  </si>
  <si>
    <t>ДОХОДЫ ОТ ОКАЗАНИЯ ПЛАТНЫХ УСЛУГ И КОМПЕНСАЦИИ ЗАТРАТ ГОСУДАРСТВА</t>
  </si>
  <si>
    <t>00011302000000000130</t>
  </si>
  <si>
    <t>Доходы от компенсации затрат государства</t>
  </si>
  <si>
    <t>00011302990000000130</t>
  </si>
  <si>
    <t>Прочие доходы от компенсации затрат государства</t>
  </si>
  <si>
    <t>00011302995050000130</t>
  </si>
  <si>
    <t>Прочие доходы от компенсации затрат бюджетов муниципальных районов</t>
  </si>
  <si>
    <t>00011400000000000000</t>
  </si>
  <si>
    <t>ДОХОДЫ ОТ ПРОДАЖИ МАТЕРИАЛЬНЫХ И НЕМАТЕРИАЛЬНЫХ АКТИВОВ</t>
  </si>
  <si>
    <t>00011402000000000000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</si>
  <si>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</si>
  <si>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00011402050050000410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</si>
  <si>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</si>
  <si>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</si>
  <si>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</si>
  <si>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00011406000000000430</t>
  </si>
  <si>
    <t>Доходы от продажи земельных участков, находящихся в государственной и муниципальной собственности</t>
  </si>
  <si>
    <t>00011406010000000430</t>
  </si>
  <si>
    <t>Доходы от продажи земельных участков, государственная собственность на которые не разграничена</t>
  </si>
  <si>
    <t>00011406013050000430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</si>
  <si>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</si>
  <si>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00011600000000000000</t>
  </si>
  <si>
    <t>ШТРАФЫ, САНКЦИИ, ВОЗМЕЩЕНИЕ УЩЕРБА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</si>
  <si>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</si>
  <si>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</si>
  <si>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00011601050010000140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</si>
  <si>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</si>
  <si>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</si>
  <si>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</si>
  <si>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</si>
  <si>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</si>
  <si>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</si>
  <si>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</si>
  <si>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</si>
  <si>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</si>
  <si>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</si>
  <si>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</si>
  <si>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</si>
  <si>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</si>
  <si>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</si>
  <si>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</si>
  <si>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</si>
  <si>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</si>
  <si>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</si>
  <si>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</si>
  <si>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</si>
  <si>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</si>
  <si>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</si>
  <si>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</si>
  <si>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</si>
  <si>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</si>
  <si>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</si>
  <si>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</si>
  <si>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</si>
  <si>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</si>
  <si>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</si>
  <si>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</si>
  <si>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</si>
  <si>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</si>
  <si>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</si>
  <si>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</si>
  <si>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</si>
  <si>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</si>
  <si>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</si>
  <si>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</si>
  <si>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00011607000000000140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</si>
  <si>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</si>
  <si>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</si>
  <si>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</si>
  <si>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</si>
  <si>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</si>
  <si>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</si>
  <si>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</si>
  <si>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</si>
  <si>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</si>
  <si>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00011610000000000140</t>
  </si>
  <si>
    <t>Платежи в целях возмещения причиненного ущерба (убытков)</t>
  </si>
  <si>
    <t>00011610030050000140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</si>
  <si>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</si>
  <si>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00011610032050000140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</si>
  <si>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</si>
  <si>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</si>
  <si>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</si>
  <si>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</si>
  <si>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</si>
  <si>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</si>
  <si>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</si>
  <si>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00011611000010000140</t>
  </si>
  <si>
    <t>Платежи, уплачиваемые в целях возмещения вреда</t>
  </si>
  <si>
    <t>00011611050010000140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</si>
  <si>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</si>
  <si>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00011700000000000000</t>
  </si>
  <si>
    <t>ПРОЧИЕ НЕНАЛОГОВЫЕ ДОХОДЫ</t>
  </si>
  <si>
    <t>00011701000000000180</t>
  </si>
  <si>
    <t>Невыясненные поступления</t>
  </si>
  <si>
    <t>00011701050050000180</t>
  </si>
  <si>
    <t>Невыясненные поступления, зачисляемые в бюджеты муниципальных районов</t>
  </si>
  <si>
    <t>00011705000000000180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</si>
  <si>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</si>
  <si>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</si>
  <si>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</si>
  <si>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>00020000000000000000</t>
  </si>
  <si>
    <t>БЕЗВОЗМЕЗДНЫЕ ПОСТУПЛЕНИЯ</t>
  </si>
  <si>
    <t>00020200000000000000</t>
  </si>
  <si>
    <t>БЕЗВОЗМЕЗДНЫЕ ПОСТУПЛЕНИЯ ОТ ДРУГИХ БЮДЖЕТОВ БЮДЖЕТНОЙ СИСТЕМЫ РОССИЙСКОЙ ФЕДЕРАЦИИ</t>
  </si>
  <si>
    <t>00020210000000000150</t>
  </si>
  <si>
    <t>Дотации бюджетам бюджетной системы Российской Федерации</t>
  </si>
  <si>
    <t>00020215001000000150</t>
  </si>
  <si>
    <t>Дотации на выравнивание бюджетной обеспеченности</t>
  </si>
  <si>
    <t>00020215001050000150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</si>
  <si>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</si>
  <si>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00020215002000000150</t>
  </si>
  <si>
    <t>Дотации бюджетам на поддержку мер по обеспечению сбалансированности бюджетов</t>
  </si>
  <si>
    <t>00020215002050000150</t>
  </si>
  <si>
    <t>Дотации бюджетам муниципальных районов на поддержку мер по обеспечению сбалансированности бюджетов</t>
  </si>
  <si>
    <t>00020220000000000150</t>
  </si>
  <si>
    <t>Субсидии бюджетам бюджетной системы Российской Федерации (межбюджетные субсидии)</t>
  </si>
  <si>
    <t>00020220077000000150</t>
  </si>
  <si>
    <t>Субсидии бюджетам на софинансирование капитальных вложений в объекты муниципальной собственности</t>
  </si>
  <si>
    <t>00020220077050000150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</si>
  <si>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</si>
  <si>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</si>
  <si>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</si>
  <si>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</si>
  <si>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</si>
  <si>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00020225467000000150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</si>
  <si>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</si>
  <si>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00020225467050000150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</si>
  <si>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</si>
  <si>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00020225497000000150</t>
  </si>
  <si>
    <t>Субсидии бюджетам на реализацию мероприятий по обеспечению жильем молодых семей</t>
  </si>
  <si>
    <t>00020225497050000150</t>
  </si>
  <si>
    <t>Субсидии бюджетам муниципальных районов на реализацию мероприятий по обеспечению жильем молодых семей</t>
  </si>
  <si>
    <t>00020227576000000150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</si>
  <si>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</si>
  <si>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00020227576050000150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</si>
  <si>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</si>
  <si>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00020229999000000150</t>
  </si>
  <si>
    <t>Прочие субсидии</t>
  </si>
  <si>
    <t>00020229999050000150</t>
  </si>
  <si>
    <t>Прочие субсидии бюджетам муниципальных районов</t>
  </si>
  <si>
    <t>00020230000000000150</t>
  </si>
  <si>
    <t>Субвенции бюджетам бюджетной системы Российской Федерации</t>
  </si>
  <si>
    <t>00020230022000000150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</si>
  <si>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</si>
  <si>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00020230022050000150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</si>
  <si>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</si>
  <si>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00020230024000000150</t>
  </si>
  <si>
    <t>Субвенции местным бюджетам на выполнение передаваемых полномочий субъектов Российской Федерации</t>
  </si>
  <si>
    <t>00020230024050000150</t>
  </si>
  <si>
    <t>Субвенции бюджетам муниципальных районов на выполнение передаваемых полномочий субъектов Российской Федерации</t>
  </si>
  <si>
    <t>00020235120000000150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</si>
  <si>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</si>
  <si>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</si>
  <si>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</si>
  <si>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00020235469000000150</t>
  </si>
  <si>
    <t>Субвенции бюджетам на проведение Всероссийской переписи населения 2020 года</t>
  </si>
  <si>
    <t>00020235469050000150</t>
  </si>
  <si>
    <t>Субвенции бюджетам муниципальных районов на проведение Всероссийской переписи населения 2020 года</t>
  </si>
  <si>
    <t>00020239999000000150</t>
  </si>
  <si>
    <t>Прочие субвенции</t>
  </si>
  <si>
    <t>00020239999050000150</t>
  </si>
  <si>
    <t>Прочие субвенции бюджетам муниципальных районов</t>
  </si>
  <si>
    <t>00020240000000000150</t>
  </si>
  <si>
    <t>Иные межбюджетные трансферты</t>
  </si>
  <si>
    <t>00020240014000000150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</si>
  <si>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</si>
  <si>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</si>
  <si>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</si>
  <si>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00020245303000000150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</si>
  <si>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</si>
  <si>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00020245303050000150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</si>
  <si>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</si>
  <si>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00020249999000000150</t>
  </si>
  <si>
    <t>Прочие межбюджетные трансферты, передаваемые бюджетам</t>
  </si>
  <si>
    <t>00020249999050000150</t>
  </si>
  <si>
    <t>Прочие межбюджетные трансферты, передаваемые бюджетам муниципальных районов</t>
  </si>
  <si>
    <t>00020700000000000000</t>
  </si>
  <si>
    <t>ПРОЧИЕ БЕЗВОЗМЕЗДНЫЕ ПОСТУПЛЕНИЯ</t>
  </si>
  <si>
    <t>00020705000050000150</t>
  </si>
  <si>
    <t>Прочие безвозмездные поступления в бюджеты муниципальных районов</t>
  </si>
  <si>
    <t>00020705030050000150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</si>
  <si>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</si>
  <si>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00020245179000000150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</si>
  <si>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</si>
  <si>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000250245179050000150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</si>
  <si>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</si>
  <si>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00011618000020000140</t>
  </si>
  <si>
    <t>Субсидии бюджетам муниципальных районов на поддержку отрасли культуры</t>
  </si>
  <si>
    <t>00020225519050000150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</si>
  <si>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</si>
  <si>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00020245050050000150</t>
  </si>
  <si>
    <t>00010102130010000110</t>
  </si>
  <si>
    <t>00010807000010000110</t>
  </si>
  <si>
    <t>00010807150010000110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</si>
  <si>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</si>
  <si>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</si>
  <si>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</si>
  <si>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от_______ 2023 г. №__</t>
  </si>
  <si>
    <t>сумма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</si>
</sst>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(* #,##0.00_);_(* \(#,##0.00\);_(* &quot;-&quot;??_);_(@_)"/>
    <numFmt numFmtId="165" formatCode="0.0"/>
  </numFmts>
  <fonts count="14">
    <font>
      <sz val="11"/>
      <color theme="1"/>
      <name val="Segoe UI"/>
      <family val="2"/>
    </font>
    <font>
      <sz val="11"/>
      <color theme="1"/>
      <name val="Calibri"/>
      <family val="2"/>
      <charset val="204"/>
      <scheme val="minor"/>
    </font>
    <font>
      <b/>
      <sz val="11"/>
      <color theme="1"/>
      <name val="Segoe UI"/>
      <family val="2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Segoe UI"/>
      <family val="2"/>
    </font>
    <font>
      <b/>
      <sz val="10"/>
      <color rgb="FF000000"/>
      <name val="Times New Roman"/>
      <family val="1"/>
      <charset val="204"/>
    </font>
    <font>
      <sz val="11"/>
      <name val="Calibri"/>
      <family val="2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0"/>
      <color rgb="FF22272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6FAFB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rgb="FFA9A9A9"/>
      </top>
      <bottom/>
      <diagonal/>
    </border>
    <border>
      <left style="thin">
        <color rgb="FFBFC5D2"/>
      </left>
      <right/>
      <top style="thin">
        <color rgb="FFA9A9A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9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2" fillId="0" borderId="0"/>
    <xf numFmtId="43" fontId="3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 applyBorder="1" applyAlignment="1">
      <alignment horizontal="center"/>
    </xf>
    <xf numFmtId="0" fontId="4" fillId="0" borderId="0" xfId="2" applyFont="1" applyAlignment="1">
      <alignment horizontal="center"/>
    </xf>
    <xf numFmtId="0" fontId="4" fillId="0" borderId="0" xfId="2" applyFont="1" applyAlignment="1"/>
    <xf numFmtId="0" fontId="0" fillId="0" borderId="0" xfId="0" applyBorder="1"/>
    <xf numFmtId="0" fontId="2" fillId="0" borderId="0" xfId="0" applyFont="1" applyBorder="1" applyAlignment="1"/>
    <xf numFmtId="0" fontId="4" fillId="0" borderId="0" xfId="2" applyFont="1" applyFill="1" applyAlignment="1"/>
    <xf numFmtId="0" fontId="5" fillId="0" borderId="0" xfId="2" applyFont="1" applyFill="1" applyAlignment="1"/>
    <xf numFmtId="0" fontId="7" fillId="3" borderId="2" xfId="0" applyFont="1" applyFill="1" applyBorder="1" applyAlignment="1">
      <alignment horizontal="right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165" fontId="8" fillId="0" borderId="3" xfId="1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165" fontId="10" fillId="0" borderId="3" xfId="1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justify" vertical="top" wrapText="1"/>
    </xf>
    <xf numFmtId="0" fontId="11" fillId="0" borderId="0" xfId="0" applyFont="1" applyFill="1" applyBorder="1" applyAlignment="1">
      <alignment wrapText="1"/>
    </xf>
    <xf numFmtId="14" fontId="5" fillId="3" borderId="3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0" fillId="0" borderId="3" xfId="0" applyNumberFormat="1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</cellXfs>
  <cellStyles count="8">
    <cellStyle name="Обычный" xfId="0" builtinId="0"/>
    <cellStyle name="Обычный 2" xfId="2"/>
    <cellStyle name="Обычный 3" xfId="3"/>
    <cellStyle name="Обычный 4" xfId="4"/>
    <cellStyle name="Обычный 4 2" xfId="5"/>
    <cellStyle name="Стиль 1" xfId="6"/>
    <cellStyle name="Финансовый" xfId="1" builtinId="3"/>
    <cellStyle name="Финансовый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C157"/>
  <sheetViews>
    <sheetView tabSelected="1" zoomScaleSheetLayoutView="100" workbookViewId="0">
      <selection activeCell="B8" sqref="B8"/>
    </sheetView>
  </sheetViews>
  <sheetFormatPr defaultColWidth="8.69921875" defaultRowHeight="16.8"/>
  <cols>
    <col min="1" max="1" width="18.796875" style="4" customWidth="1"/>
    <col min="2" max="2" width="58.296875" style="4" customWidth="1"/>
    <col min="3" max="3" width="16.19921875" style="4" customWidth="1"/>
    <col min="4" max="16384" width="8.69921875" style="4"/>
  </cols>
  <sheetData>
    <row r="1" spans="1:3">
      <c r="A1" s="1"/>
      <c r="B1" s="2"/>
      <c r="C1" s="3" t="s">
        <v>0</v>
      </c>
    </row>
    <row r="2" spans="1:3">
      <c r="A2" s="1"/>
      <c r="B2" s="2"/>
      <c r="C2" s="3" t="s">
        <v>1</v>
      </c>
    </row>
    <row r="3" spans="1:3">
      <c r="A3" s="1"/>
      <c r="B3" s="2"/>
      <c r="C3" s="3" t="s">
        <v>2</v>
      </c>
    </row>
    <row r="4" spans="1:3">
      <c r="A4" s="5"/>
      <c r="B4" s="6"/>
      <c r="C4" s="6" t="s">
        <v>301</v>
      </c>
    </row>
    <row r="5" spans="1:3">
      <c r="A5" s="5"/>
      <c r="B5" s="7"/>
      <c r="C5" s="7"/>
    </row>
    <row r="6" spans="1:3" ht="21.45" customHeight="1">
      <c r="A6" s="25" t="s">
        <v>3</v>
      </c>
      <c r="B6" s="25"/>
      <c r="C6" s="25"/>
    </row>
    <row r="7" spans="1:3">
      <c r="A7" s="24"/>
      <c r="B7" s="24"/>
      <c r="C7" s="8" t="s">
        <v>4</v>
      </c>
    </row>
    <row r="8" spans="1:3" ht="67.650000000000006" customHeight="1">
      <c r="A8" s="9" t="s">
        <v>5</v>
      </c>
      <c r="B8" s="10" t="s">
        <v>6</v>
      </c>
      <c r="C8" s="20" t="s">
        <v>302</v>
      </c>
    </row>
    <row r="9" spans="1:3" ht="26.4">
      <c r="A9" s="11" t="s">
        <v>7</v>
      </c>
      <c r="B9" s="12" t="s">
        <v>8</v>
      </c>
      <c r="C9" s="13">
        <f>C10+C113</f>
        <v>1192575.0999999999</v>
      </c>
    </row>
    <row r="10" spans="1:3" ht="26.4">
      <c r="A10" s="11" t="s">
        <v>9</v>
      </c>
      <c r="B10" s="12" t="s">
        <v>10</v>
      </c>
      <c r="C10" s="13">
        <f>C11+C19+C29+C42+C47+C54+C61+C65+C72+C108</f>
        <v>112653.4</v>
      </c>
    </row>
    <row r="11" spans="1:3" ht="26.4">
      <c r="A11" s="11" t="s">
        <v>11</v>
      </c>
      <c r="B11" s="12" t="s">
        <v>12</v>
      </c>
      <c r="C11" s="13">
        <f>C12</f>
        <v>81920.2</v>
      </c>
    </row>
    <row r="12" spans="1:3" ht="26.4">
      <c r="A12" s="14" t="s">
        <v>13</v>
      </c>
      <c r="B12" s="15" t="s">
        <v>14</v>
      </c>
      <c r="C12" s="16">
        <f>C13+C14+C15+C16+C17+C18</f>
        <v>81920.2</v>
      </c>
    </row>
    <row r="13" spans="1:3" ht="52.8">
      <c r="A13" s="14" t="s">
        <v>15</v>
      </c>
      <c r="B13" s="15" t="s">
        <v>16</v>
      </c>
      <c r="C13" s="16">
        <f>74437.4+270.5+27.7+2381.1+537.3-1074.6+3568.6-1916.7</f>
        <v>78231.3</v>
      </c>
    </row>
    <row r="14" spans="1:3" ht="79.2">
      <c r="A14" s="14" t="s">
        <v>17</v>
      </c>
      <c r="B14" s="15" t="s">
        <v>18</v>
      </c>
      <c r="C14" s="16">
        <f>246.5-20</f>
        <v>226.5</v>
      </c>
    </row>
    <row r="15" spans="1:3" ht="26.4">
      <c r="A15" s="14" t="s">
        <v>19</v>
      </c>
      <c r="B15" s="15" t="s">
        <v>20</v>
      </c>
      <c r="C15" s="16">
        <f>76+444</f>
        <v>520</v>
      </c>
    </row>
    <row r="16" spans="1:3" ht="66">
      <c r="A16" s="14" t="s">
        <v>21</v>
      </c>
      <c r="B16" s="15" t="s">
        <v>22</v>
      </c>
      <c r="C16" s="16">
        <f>4.4+10</f>
        <v>14.4</v>
      </c>
    </row>
    <row r="17" spans="1:3" ht="66">
      <c r="A17" s="17" t="s">
        <v>23</v>
      </c>
      <c r="B17" s="15" t="s">
        <v>24</v>
      </c>
      <c r="C17" s="16">
        <f>2900</f>
        <v>2900</v>
      </c>
    </row>
    <row r="18" spans="1:3" ht="54.6">
      <c r="A18" s="17" t="s">
        <v>295</v>
      </c>
      <c r="B18" s="21" t="s">
        <v>298</v>
      </c>
      <c r="C18" s="16">
        <v>28</v>
      </c>
    </row>
    <row r="19" spans="1:3" ht="26.4">
      <c r="A19" s="11" t="s">
        <v>25</v>
      </c>
      <c r="B19" s="12" t="s">
        <v>26</v>
      </c>
      <c r="C19" s="13">
        <f>C20</f>
        <v>64.200000000000017</v>
      </c>
    </row>
    <row r="20" spans="1:3" ht="26.4">
      <c r="A20" s="14" t="s">
        <v>27</v>
      </c>
      <c r="B20" s="15" t="s">
        <v>28</v>
      </c>
      <c r="C20" s="16">
        <f>C21+C23+C25+C27</f>
        <v>64.200000000000017</v>
      </c>
    </row>
    <row r="21" spans="1:3" ht="52.8">
      <c r="A21" s="14" t="s">
        <v>29</v>
      </c>
      <c r="B21" s="15" t="s">
        <v>30</v>
      </c>
      <c r="C21" s="16">
        <f>C22</f>
        <v>33.200000000000003</v>
      </c>
    </row>
    <row r="22" spans="1:3" ht="79.2">
      <c r="A22" s="14" t="s">
        <v>31</v>
      </c>
      <c r="B22" s="15" t="s">
        <v>32</v>
      </c>
      <c r="C22" s="16">
        <f>37-3.8</f>
        <v>33.200000000000003</v>
      </c>
    </row>
    <row r="23" spans="1:3" ht="66">
      <c r="A23" s="14" t="s">
        <v>33</v>
      </c>
      <c r="B23" s="15" t="s">
        <v>34</v>
      </c>
      <c r="C23" s="16">
        <f>C24</f>
        <v>0.2</v>
      </c>
    </row>
    <row r="24" spans="1:3" ht="92.4">
      <c r="A24" s="14" t="s">
        <v>35</v>
      </c>
      <c r="B24" s="15" t="s">
        <v>36</v>
      </c>
      <c r="C24" s="16">
        <v>0.2</v>
      </c>
    </row>
    <row r="25" spans="1:3" ht="52.8">
      <c r="A25" s="14" t="s">
        <v>37</v>
      </c>
      <c r="B25" s="15" t="s">
        <v>38</v>
      </c>
      <c r="C25" s="16">
        <f>C26</f>
        <v>34.9</v>
      </c>
    </row>
    <row r="26" spans="1:3" ht="79.2">
      <c r="A26" s="14" t="s">
        <v>39</v>
      </c>
      <c r="B26" s="15" t="s">
        <v>40</v>
      </c>
      <c r="C26" s="16">
        <f>39.3-4.4</f>
        <v>34.9</v>
      </c>
    </row>
    <row r="27" spans="1:3" ht="52.8">
      <c r="A27" s="14" t="s">
        <v>41</v>
      </c>
      <c r="B27" s="15" t="s">
        <v>42</v>
      </c>
      <c r="C27" s="16">
        <f>C28</f>
        <v>-4.1000000000000005</v>
      </c>
    </row>
    <row r="28" spans="1:3" ht="79.2">
      <c r="A28" s="14" t="s">
        <v>43</v>
      </c>
      <c r="B28" s="15" t="s">
        <v>44</v>
      </c>
      <c r="C28" s="16">
        <f>-4.9+0.8</f>
        <v>-4.1000000000000005</v>
      </c>
    </row>
    <row r="29" spans="1:3" ht="26.4">
      <c r="A29" s="11" t="s">
        <v>45</v>
      </c>
      <c r="B29" s="12" t="s">
        <v>46</v>
      </c>
      <c r="C29" s="13">
        <f>C30+C35+C38+C40</f>
        <v>17220</v>
      </c>
    </row>
    <row r="30" spans="1:3" ht="26.4">
      <c r="A30" s="14" t="s">
        <v>47</v>
      </c>
      <c r="B30" s="15" t="s">
        <v>48</v>
      </c>
      <c r="C30" s="16">
        <f>C31+C33</f>
        <v>13347.399999999998</v>
      </c>
    </row>
    <row r="31" spans="1:3" ht="26.4">
      <c r="A31" s="14" t="s">
        <v>49</v>
      </c>
      <c r="B31" s="15" t="s">
        <v>50</v>
      </c>
      <c r="C31" s="16">
        <f>C32</f>
        <v>12137.499999999998</v>
      </c>
    </row>
    <row r="32" spans="1:3" ht="26.4">
      <c r="A32" s="14" t="s">
        <v>51</v>
      </c>
      <c r="B32" s="15" t="s">
        <v>50</v>
      </c>
      <c r="C32" s="16">
        <f>13752.3+3.9-2381.1+762.4</f>
        <v>12137.499999999998</v>
      </c>
    </row>
    <row r="33" spans="1:3" ht="26.4">
      <c r="A33" s="14" t="s">
        <v>52</v>
      </c>
      <c r="B33" s="15" t="s">
        <v>53</v>
      </c>
      <c r="C33" s="16">
        <f>C34</f>
        <v>1209.9000000000001</v>
      </c>
    </row>
    <row r="34" spans="1:3" ht="52.8">
      <c r="A34" s="14" t="s">
        <v>54</v>
      </c>
      <c r="B34" s="15" t="s">
        <v>55</v>
      </c>
      <c r="C34" s="16">
        <f>972.6-537.3+1074.6-300</f>
        <v>1209.9000000000001</v>
      </c>
    </row>
    <row r="35" spans="1:3" ht="26.4">
      <c r="A35" s="14" t="s">
        <v>56</v>
      </c>
      <c r="B35" s="15" t="s">
        <v>57</v>
      </c>
      <c r="C35" s="16">
        <f>C36+C37</f>
        <v>0</v>
      </c>
    </row>
    <row r="36" spans="1:3" ht="26.4">
      <c r="A36" s="14" t="s">
        <v>58</v>
      </c>
      <c r="B36" s="15" t="s">
        <v>57</v>
      </c>
      <c r="C36" s="16">
        <v>0</v>
      </c>
    </row>
    <row r="37" spans="1:3" ht="26.4">
      <c r="A37" s="14" t="s">
        <v>59</v>
      </c>
      <c r="B37" s="15" t="s">
        <v>60</v>
      </c>
      <c r="C37" s="16">
        <v>0</v>
      </c>
    </row>
    <row r="38" spans="1:3" ht="26.4">
      <c r="A38" s="14" t="s">
        <v>61</v>
      </c>
      <c r="B38" s="15" t="s">
        <v>62</v>
      </c>
      <c r="C38" s="16">
        <f>C39</f>
        <v>333.6</v>
      </c>
    </row>
    <row r="39" spans="1:3" ht="26.4">
      <c r="A39" s="14" t="s">
        <v>63</v>
      </c>
      <c r="B39" s="15" t="s">
        <v>62</v>
      </c>
      <c r="C39" s="16">
        <f>373.6-40</f>
        <v>333.6</v>
      </c>
    </row>
    <row r="40" spans="1:3" ht="26.4">
      <c r="A40" s="14" t="s">
        <v>64</v>
      </c>
      <c r="B40" s="15" t="s">
        <v>65</v>
      </c>
      <c r="C40" s="16">
        <f>C41</f>
        <v>3539</v>
      </c>
    </row>
    <row r="41" spans="1:3" ht="26.4">
      <c r="A41" s="14" t="s">
        <v>66</v>
      </c>
      <c r="B41" s="15" t="s">
        <v>67</v>
      </c>
      <c r="C41" s="16">
        <f>3760.9-221.9</f>
        <v>3539</v>
      </c>
    </row>
    <row r="42" spans="1:3" ht="26.4">
      <c r="A42" s="11" t="s">
        <v>68</v>
      </c>
      <c r="B42" s="12" t="s">
        <v>69</v>
      </c>
      <c r="C42" s="13">
        <f t="shared" ref="C42" si="0">C43+C45</f>
        <v>2544</v>
      </c>
    </row>
    <row r="43" spans="1:3" ht="26.4">
      <c r="A43" s="14" t="s">
        <v>70</v>
      </c>
      <c r="B43" s="15" t="s">
        <v>71</v>
      </c>
      <c r="C43" s="16">
        <f>C44</f>
        <v>2539</v>
      </c>
    </row>
    <row r="44" spans="1:3" ht="39.6">
      <c r="A44" s="14" t="s">
        <v>72</v>
      </c>
      <c r="B44" s="15" t="s">
        <v>73</v>
      </c>
      <c r="C44" s="16">
        <f>2144.4+394.6</f>
        <v>2539</v>
      </c>
    </row>
    <row r="45" spans="1:3" ht="26.4">
      <c r="A45" s="17" t="s">
        <v>296</v>
      </c>
      <c r="B45" s="15" t="s">
        <v>299</v>
      </c>
      <c r="C45" s="16">
        <f>C46</f>
        <v>5</v>
      </c>
    </row>
    <row r="46" spans="1:3" ht="26.4">
      <c r="A46" s="17" t="s">
        <v>297</v>
      </c>
      <c r="B46" s="15" t="s">
        <v>300</v>
      </c>
      <c r="C46" s="16">
        <v>5</v>
      </c>
    </row>
    <row r="47" spans="1:3" ht="26.4">
      <c r="A47" s="11" t="s">
        <v>74</v>
      </c>
      <c r="B47" s="12" t="s">
        <v>75</v>
      </c>
      <c r="C47" s="13">
        <f>C48+C51</f>
        <v>6433.4</v>
      </c>
    </row>
    <row r="48" spans="1:3" ht="66">
      <c r="A48" s="14" t="s">
        <v>76</v>
      </c>
      <c r="B48" s="15" t="s">
        <v>77</v>
      </c>
      <c r="C48" s="16">
        <f>C49</f>
        <v>6383.4</v>
      </c>
    </row>
    <row r="49" spans="1:3" ht="52.8">
      <c r="A49" s="14" t="s">
        <v>78</v>
      </c>
      <c r="B49" s="15" t="s">
        <v>79</v>
      </c>
      <c r="C49" s="16">
        <f>C50</f>
        <v>6383.4</v>
      </c>
    </row>
    <row r="50" spans="1:3" ht="66">
      <c r="A50" s="14" t="s">
        <v>80</v>
      </c>
      <c r="B50" s="15" t="s">
        <v>81</v>
      </c>
      <c r="C50" s="16">
        <f>6885.5-2418.8+1916.7</f>
        <v>6383.4</v>
      </c>
    </row>
    <row r="51" spans="1:3" ht="52.8">
      <c r="A51" s="14" t="s">
        <v>82</v>
      </c>
      <c r="B51" s="15" t="s">
        <v>83</v>
      </c>
      <c r="C51" s="16">
        <f>C52</f>
        <v>50</v>
      </c>
    </row>
    <row r="52" spans="1:3" ht="52.8">
      <c r="A52" s="14" t="s">
        <v>84</v>
      </c>
      <c r="B52" s="15" t="s">
        <v>85</v>
      </c>
      <c r="C52" s="16">
        <f>C53</f>
        <v>50</v>
      </c>
    </row>
    <row r="53" spans="1:3" ht="52.8">
      <c r="A53" s="14" t="s">
        <v>86</v>
      </c>
      <c r="B53" s="15" t="s">
        <v>87</v>
      </c>
      <c r="C53" s="16">
        <v>50</v>
      </c>
    </row>
    <row r="54" spans="1:3" ht="26.4">
      <c r="A54" s="11" t="s">
        <v>88</v>
      </c>
      <c r="B54" s="12" t="s">
        <v>89</v>
      </c>
      <c r="C54" s="13">
        <f>C55</f>
        <v>19.600000000000001</v>
      </c>
    </row>
    <row r="55" spans="1:3" ht="26.4">
      <c r="A55" s="14" t="s">
        <v>90</v>
      </c>
      <c r="B55" s="15" t="s">
        <v>91</v>
      </c>
      <c r="C55" s="16">
        <f>C56+C57+C58</f>
        <v>19.600000000000001</v>
      </c>
    </row>
    <row r="56" spans="1:3" ht="26.4">
      <c r="A56" s="14" t="s">
        <v>92</v>
      </c>
      <c r="B56" s="15" t="s">
        <v>93</v>
      </c>
      <c r="C56" s="16">
        <f>23.1-4.1</f>
        <v>19</v>
      </c>
    </row>
    <row r="57" spans="1:3" ht="26.4">
      <c r="A57" s="14" t="s">
        <v>94</v>
      </c>
      <c r="B57" s="15" t="s">
        <v>95</v>
      </c>
      <c r="C57" s="16">
        <v>1</v>
      </c>
    </row>
    <row r="58" spans="1:3" ht="26.4">
      <c r="A58" s="14" t="s">
        <v>96</v>
      </c>
      <c r="B58" s="15" t="s">
        <v>97</v>
      </c>
      <c r="C58" s="16">
        <f>C59+C60</f>
        <v>-0.4</v>
      </c>
    </row>
    <row r="59" spans="1:3" ht="26.4">
      <c r="A59" s="14" t="s">
        <v>98</v>
      </c>
      <c r="B59" s="15" t="s">
        <v>99</v>
      </c>
      <c r="C59" s="16">
        <v>-0.4</v>
      </c>
    </row>
    <row r="60" spans="1:3" ht="26.4">
      <c r="A60" s="14" t="s">
        <v>100</v>
      </c>
      <c r="B60" s="15" t="s">
        <v>101</v>
      </c>
      <c r="C60" s="16">
        <v>0</v>
      </c>
    </row>
    <row r="61" spans="1:3" ht="26.4">
      <c r="A61" s="11" t="s">
        <v>102</v>
      </c>
      <c r="B61" s="12" t="s">
        <v>103</v>
      </c>
      <c r="C61" s="13">
        <f t="shared" ref="C61:C63" si="1">C62</f>
        <v>447.5</v>
      </c>
    </row>
    <row r="62" spans="1:3" ht="26.4">
      <c r="A62" s="14" t="s">
        <v>104</v>
      </c>
      <c r="B62" s="15" t="s">
        <v>105</v>
      </c>
      <c r="C62" s="16">
        <f t="shared" si="1"/>
        <v>447.5</v>
      </c>
    </row>
    <row r="63" spans="1:3" ht="26.4">
      <c r="A63" s="14" t="s">
        <v>106</v>
      </c>
      <c r="B63" s="15" t="s">
        <v>107</v>
      </c>
      <c r="C63" s="16">
        <f t="shared" si="1"/>
        <v>447.5</v>
      </c>
    </row>
    <row r="64" spans="1:3" ht="26.4">
      <c r="A64" s="14" t="s">
        <v>108</v>
      </c>
      <c r="B64" s="15" t="s">
        <v>109</v>
      </c>
      <c r="C64" s="16">
        <v>447.5</v>
      </c>
    </row>
    <row r="65" spans="1:3" ht="26.4">
      <c r="A65" s="11" t="s">
        <v>110</v>
      </c>
      <c r="B65" s="12" t="s">
        <v>111</v>
      </c>
      <c r="C65" s="13">
        <f>C66+C69</f>
        <v>2960</v>
      </c>
    </row>
    <row r="66" spans="1:3" ht="52.8">
      <c r="A66" s="14" t="s">
        <v>112</v>
      </c>
      <c r="B66" s="15" t="s">
        <v>113</v>
      </c>
      <c r="C66" s="16">
        <f>C67</f>
        <v>2800</v>
      </c>
    </row>
    <row r="67" spans="1:3" ht="66">
      <c r="A67" s="14" t="s">
        <v>114</v>
      </c>
      <c r="B67" s="15" t="s">
        <v>115</v>
      </c>
      <c r="C67" s="16">
        <f>C68</f>
        <v>2800</v>
      </c>
    </row>
    <row r="68" spans="1:3" ht="66">
      <c r="A68" s="14" t="s">
        <v>116</v>
      </c>
      <c r="B68" s="15" t="s">
        <v>117</v>
      </c>
      <c r="C68" s="16">
        <f>2433.3+350+366.7-350</f>
        <v>2800</v>
      </c>
    </row>
    <row r="69" spans="1:3" ht="26.4">
      <c r="A69" s="14" t="s">
        <v>118</v>
      </c>
      <c r="B69" s="15" t="s">
        <v>119</v>
      </c>
      <c r="C69" s="16">
        <f>C70</f>
        <v>160</v>
      </c>
    </row>
    <row r="70" spans="1:3" ht="26.4">
      <c r="A70" s="14" t="s">
        <v>120</v>
      </c>
      <c r="B70" s="15" t="s">
        <v>121</v>
      </c>
      <c r="C70" s="16">
        <f>C71</f>
        <v>160</v>
      </c>
    </row>
    <row r="71" spans="1:3" ht="39.6">
      <c r="A71" s="14" t="s">
        <v>122</v>
      </c>
      <c r="B71" s="15" t="s">
        <v>123</v>
      </c>
      <c r="C71" s="16">
        <f>300-140</f>
        <v>160</v>
      </c>
    </row>
    <row r="72" spans="1:3" ht="26.4">
      <c r="A72" s="11" t="s">
        <v>124</v>
      </c>
      <c r="B72" s="12" t="s">
        <v>125</v>
      </c>
      <c r="C72" s="13">
        <f>C73+C92+C94+C99+C105+C107</f>
        <v>1044.5</v>
      </c>
    </row>
    <row r="73" spans="1:3" ht="26.4">
      <c r="A73" s="14" t="s">
        <v>126</v>
      </c>
      <c r="B73" s="15" t="s">
        <v>127</v>
      </c>
      <c r="C73" s="16">
        <f>C74+C76+C78+C80+C82+C84+C86+C88+C90</f>
        <v>273.5</v>
      </c>
    </row>
    <row r="74" spans="1:3" ht="39.6">
      <c r="A74" s="14" t="s">
        <v>128</v>
      </c>
      <c r="B74" s="15" t="s">
        <v>129</v>
      </c>
      <c r="C74" s="16">
        <f>C75</f>
        <v>13</v>
      </c>
    </row>
    <row r="75" spans="1:3" ht="52.8">
      <c r="A75" s="14" t="s">
        <v>130</v>
      </c>
      <c r="B75" s="15" t="s">
        <v>131</v>
      </c>
      <c r="C75" s="16">
        <f>5+8</f>
        <v>13</v>
      </c>
    </row>
    <row r="76" spans="1:3" ht="52.8">
      <c r="A76" s="14" t="s">
        <v>132</v>
      </c>
      <c r="B76" s="15" t="s">
        <v>133</v>
      </c>
      <c r="C76" s="16">
        <f>C77</f>
        <v>44</v>
      </c>
    </row>
    <row r="77" spans="1:3" ht="79.2">
      <c r="A77" s="14" t="s">
        <v>134</v>
      </c>
      <c r="B77" s="15" t="s">
        <v>135</v>
      </c>
      <c r="C77" s="16">
        <f>0.9+38+5.1</f>
        <v>44</v>
      </c>
    </row>
    <row r="78" spans="1:3" ht="39.6">
      <c r="A78" s="14" t="s">
        <v>136</v>
      </c>
      <c r="B78" s="15" t="s">
        <v>137</v>
      </c>
      <c r="C78" s="16">
        <f>C79</f>
        <v>2</v>
      </c>
    </row>
    <row r="79" spans="1:3" ht="52.8">
      <c r="A79" s="14" t="s">
        <v>138</v>
      </c>
      <c r="B79" s="15" t="s">
        <v>139</v>
      </c>
      <c r="C79" s="16">
        <v>2</v>
      </c>
    </row>
    <row r="80" spans="1:3" ht="39.6">
      <c r="A80" s="14" t="s">
        <v>140</v>
      </c>
      <c r="B80" s="15" t="s">
        <v>141</v>
      </c>
      <c r="C80" s="16">
        <f>C81</f>
        <v>35</v>
      </c>
    </row>
    <row r="81" spans="1:3" ht="66">
      <c r="A81" s="14" t="s">
        <v>142</v>
      </c>
      <c r="B81" s="15" t="s">
        <v>143</v>
      </c>
      <c r="C81" s="16">
        <f>10+25</f>
        <v>35</v>
      </c>
    </row>
    <row r="82" spans="1:3" ht="52.8">
      <c r="A82" s="14" t="s">
        <v>144</v>
      </c>
      <c r="B82" s="15" t="s">
        <v>145</v>
      </c>
      <c r="C82" s="16">
        <f>C83</f>
        <v>109</v>
      </c>
    </row>
    <row r="83" spans="1:3" ht="66">
      <c r="A83" s="14" t="s">
        <v>146</v>
      </c>
      <c r="B83" s="15" t="s">
        <v>147</v>
      </c>
      <c r="C83" s="16">
        <f>1+59+49</f>
        <v>109</v>
      </c>
    </row>
    <row r="84" spans="1:3" ht="52.8">
      <c r="A84" s="14" t="s">
        <v>148</v>
      </c>
      <c r="B84" s="15" t="s">
        <v>149</v>
      </c>
      <c r="C84" s="16">
        <f>C85</f>
        <v>1</v>
      </c>
    </row>
    <row r="85" spans="1:3" ht="79.2">
      <c r="A85" s="14" t="s">
        <v>150</v>
      </c>
      <c r="B85" s="15" t="s">
        <v>151</v>
      </c>
      <c r="C85" s="16">
        <f>2-1</f>
        <v>1</v>
      </c>
    </row>
    <row r="86" spans="1:3" ht="39.6">
      <c r="A86" s="14" t="s">
        <v>152</v>
      </c>
      <c r="B86" s="15" t="s">
        <v>153</v>
      </c>
      <c r="C86" s="16">
        <f>C87</f>
        <v>4.5</v>
      </c>
    </row>
    <row r="87" spans="1:3" ht="66">
      <c r="A87" s="14" t="s">
        <v>154</v>
      </c>
      <c r="B87" s="15" t="s">
        <v>155</v>
      </c>
      <c r="C87" s="16">
        <f>3+1.5</f>
        <v>4.5</v>
      </c>
    </row>
    <row r="88" spans="1:3" ht="39.6">
      <c r="A88" s="14" t="s">
        <v>156</v>
      </c>
      <c r="B88" s="15" t="s">
        <v>157</v>
      </c>
      <c r="C88" s="16">
        <f>C89</f>
        <v>25</v>
      </c>
    </row>
    <row r="89" spans="1:3" ht="52.8">
      <c r="A89" s="14" t="s">
        <v>158</v>
      </c>
      <c r="B89" s="15" t="s">
        <v>159</v>
      </c>
      <c r="C89" s="16">
        <f>20+5</f>
        <v>25</v>
      </c>
    </row>
    <row r="90" spans="1:3" ht="52.8">
      <c r="A90" s="14" t="s">
        <v>160</v>
      </c>
      <c r="B90" s="15" t="s">
        <v>161</v>
      </c>
      <c r="C90" s="16">
        <f>C91</f>
        <v>40</v>
      </c>
    </row>
    <row r="91" spans="1:3" ht="66">
      <c r="A91" s="14" t="s">
        <v>162</v>
      </c>
      <c r="B91" s="15" t="s">
        <v>163</v>
      </c>
      <c r="C91" s="16">
        <f>33.3+6.7</f>
        <v>40</v>
      </c>
    </row>
    <row r="92" spans="1:3" ht="26.4">
      <c r="A92" s="14" t="s">
        <v>164</v>
      </c>
      <c r="B92" s="15" t="s">
        <v>165</v>
      </c>
      <c r="C92" s="16">
        <f>C93</f>
        <v>0</v>
      </c>
    </row>
    <row r="93" spans="1:3" ht="39.6">
      <c r="A93" s="14" t="s">
        <v>166</v>
      </c>
      <c r="B93" s="15" t="s">
        <v>167</v>
      </c>
      <c r="C93" s="16">
        <v>0</v>
      </c>
    </row>
    <row r="94" spans="1:3" ht="79.2">
      <c r="A94" s="14" t="s">
        <v>168</v>
      </c>
      <c r="B94" s="15" t="s">
        <v>169</v>
      </c>
      <c r="C94" s="16">
        <f>C95+C97</f>
        <v>1</v>
      </c>
    </row>
    <row r="95" spans="1:3" ht="39.6">
      <c r="A95" s="14" t="s">
        <v>170</v>
      </c>
      <c r="B95" s="15" t="s">
        <v>171</v>
      </c>
      <c r="C95" s="16">
        <f>C96</f>
        <v>0</v>
      </c>
    </row>
    <row r="96" spans="1:3" ht="52.8">
      <c r="A96" s="14" t="s">
        <v>172</v>
      </c>
      <c r="B96" s="15" t="s">
        <v>173</v>
      </c>
      <c r="C96" s="16">
        <v>0</v>
      </c>
    </row>
    <row r="97" spans="1:3" ht="66">
      <c r="A97" s="14" t="s">
        <v>174</v>
      </c>
      <c r="B97" s="15" t="s">
        <v>175</v>
      </c>
      <c r="C97" s="16">
        <f>C98</f>
        <v>1</v>
      </c>
    </row>
    <row r="98" spans="1:3" ht="52.8">
      <c r="A98" s="14" t="s">
        <v>176</v>
      </c>
      <c r="B98" s="15" t="s">
        <v>177</v>
      </c>
      <c r="C98" s="16">
        <f>0.4+0.6</f>
        <v>1</v>
      </c>
    </row>
    <row r="99" spans="1:3" ht="26.4">
      <c r="A99" s="14" t="s">
        <v>178</v>
      </c>
      <c r="B99" s="15" t="s">
        <v>179</v>
      </c>
      <c r="C99" s="16">
        <f>C100+C102</f>
        <v>370</v>
      </c>
    </row>
    <row r="100" spans="1:3" ht="66">
      <c r="A100" s="14" t="s">
        <v>180</v>
      </c>
      <c r="B100" s="15" t="s">
        <v>181</v>
      </c>
      <c r="C100" s="16">
        <f>C101</f>
        <v>0</v>
      </c>
    </row>
    <row r="101" spans="1:3" ht="52.8">
      <c r="A101" s="14" t="s">
        <v>182</v>
      </c>
      <c r="B101" s="15" t="s">
        <v>183</v>
      </c>
      <c r="C101" s="16">
        <v>0</v>
      </c>
    </row>
    <row r="102" spans="1:3" ht="52.8">
      <c r="A102" s="14" t="s">
        <v>184</v>
      </c>
      <c r="B102" s="15" t="s">
        <v>185</v>
      </c>
      <c r="C102" s="16">
        <f>C103+C104</f>
        <v>370</v>
      </c>
    </row>
    <row r="103" spans="1:3" ht="52.8">
      <c r="A103" s="14" t="s">
        <v>186</v>
      </c>
      <c r="B103" s="15" t="s">
        <v>187</v>
      </c>
      <c r="C103" s="16">
        <f>13+7</f>
        <v>20</v>
      </c>
    </row>
    <row r="104" spans="1:3" ht="52.8">
      <c r="A104" s="14" t="s">
        <v>188</v>
      </c>
      <c r="B104" s="15" t="s">
        <v>189</v>
      </c>
      <c r="C104" s="16">
        <v>350</v>
      </c>
    </row>
    <row r="105" spans="1:3" ht="26.4">
      <c r="A105" s="14" t="s">
        <v>190</v>
      </c>
      <c r="B105" s="15" t="s">
        <v>191</v>
      </c>
      <c r="C105" s="16">
        <f>C106</f>
        <v>350</v>
      </c>
    </row>
    <row r="106" spans="1:3" ht="79.2">
      <c r="A106" s="14" t="s">
        <v>192</v>
      </c>
      <c r="B106" s="15" t="s">
        <v>193</v>
      </c>
      <c r="C106" s="16">
        <v>350</v>
      </c>
    </row>
    <row r="107" spans="1:3" ht="79.2">
      <c r="A107" s="17" t="s">
        <v>290</v>
      </c>
      <c r="B107" s="22" t="s">
        <v>289</v>
      </c>
      <c r="C107" s="16">
        <f>29+21</f>
        <v>50</v>
      </c>
    </row>
    <row r="108" spans="1:3" ht="26.4">
      <c r="A108" s="11" t="s">
        <v>194</v>
      </c>
      <c r="B108" s="12" t="s">
        <v>195</v>
      </c>
      <c r="C108" s="13">
        <f>C109+C111</f>
        <v>0</v>
      </c>
    </row>
    <row r="109" spans="1:3" ht="26.4">
      <c r="A109" s="14" t="s">
        <v>196</v>
      </c>
      <c r="B109" s="15" t="s">
        <v>197</v>
      </c>
      <c r="C109" s="16">
        <f>C110</f>
        <v>0</v>
      </c>
    </row>
    <row r="110" spans="1:3" ht="26.4">
      <c r="A110" s="14" t="s">
        <v>198</v>
      </c>
      <c r="B110" s="15" t="s">
        <v>199</v>
      </c>
      <c r="C110" s="16">
        <v>0</v>
      </c>
    </row>
    <row r="111" spans="1:3" ht="26.4">
      <c r="A111" s="14" t="s">
        <v>200</v>
      </c>
      <c r="B111" s="15" t="s">
        <v>201</v>
      </c>
      <c r="C111" s="16">
        <f>C112</f>
        <v>0</v>
      </c>
    </row>
    <row r="112" spans="1:3" ht="26.4">
      <c r="A112" s="14" t="s">
        <v>202</v>
      </c>
      <c r="B112" s="15" t="s">
        <v>203</v>
      </c>
      <c r="C112" s="16">
        <v>0</v>
      </c>
    </row>
    <row r="113" spans="1:3" ht="26.4">
      <c r="A113" s="11" t="s">
        <v>204</v>
      </c>
      <c r="B113" s="12" t="s">
        <v>205</v>
      </c>
      <c r="C113" s="13">
        <f>C114+C155</f>
        <v>1079921.7</v>
      </c>
    </row>
    <row r="114" spans="1:3" ht="26.4">
      <c r="A114" s="11" t="s">
        <v>206</v>
      </c>
      <c r="B114" s="12" t="s">
        <v>207</v>
      </c>
      <c r="C114" s="13">
        <f>C115+C120+C134+C145</f>
        <v>1076206.0999999999</v>
      </c>
    </row>
    <row r="115" spans="1:3" ht="26.4">
      <c r="A115" s="11" t="s">
        <v>208</v>
      </c>
      <c r="B115" s="12" t="s">
        <v>209</v>
      </c>
      <c r="C115" s="13">
        <f>C116+C118</f>
        <v>204459.5</v>
      </c>
    </row>
    <row r="116" spans="1:3" ht="26.4">
      <c r="A116" s="14" t="s">
        <v>210</v>
      </c>
      <c r="B116" s="15" t="s">
        <v>211</v>
      </c>
      <c r="C116" s="16">
        <f>C117</f>
        <v>154168.29999999999</v>
      </c>
    </row>
    <row r="117" spans="1:3" ht="26.4">
      <c r="A117" s="14" t="s">
        <v>212</v>
      </c>
      <c r="B117" s="15" t="s">
        <v>213</v>
      </c>
      <c r="C117" s="16">
        <v>154168.29999999999</v>
      </c>
    </row>
    <row r="118" spans="1:3" ht="26.4">
      <c r="A118" s="14" t="s">
        <v>214</v>
      </c>
      <c r="B118" s="15" t="s">
        <v>215</v>
      </c>
      <c r="C118" s="16">
        <f>C119</f>
        <v>50291.199999999997</v>
      </c>
    </row>
    <row r="119" spans="1:3" ht="26.4">
      <c r="A119" s="14" t="s">
        <v>216</v>
      </c>
      <c r="B119" s="15" t="s">
        <v>217</v>
      </c>
      <c r="C119" s="16">
        <v>50291.199999999997</v>
      </c>
    </row>
    <row r="120" spans="1:3" ht="26.4">
      <c r="A120" s="11" t="s">
        <v>218</v>
      </c>
      <c r="B120" s="12" t="s">
        <v>219</v>
      </c>
      <c r="C120" s="13">
        <f>C121+C123+C127+C130+C132+C125+C129</f>
        <v>88612.3</v>
      </c>
    </row>
    <row r="121" spans="1:3" ht="26.4">
      <c r="A121" s="14" t="s">
        <v>220</v>
      </c>
      <c r="B121" s="15" t="s">
        <v>221</v>
      </c>
      <c r="C121" s="16">
        <f>C122</f>
        <v>0</v>
      </c>
    </row>
    <row r="122" spans="1:3" ht="26.4">
      <c r="A122" s="14" t="s">
        <v>222</v>
      </c>
      <c r="B122" s="15" t="s">
        <v>223</v>
      </c>
      <c r="C122" s="16">
        <v>0</v>
      </c>
    </row>
    <row r="123" spans="1:3" ht="39.6">
      <c r="A123" s="14" t="s">
        <v>224</v>
      </c>
      <c r="B123" s="15" t="s">
        <v>225</v>
      </c>
      <c r="C123" s="16">
        <f>C124</f>
        <v>15201.199999999999</v>
      </c>
    </row>
    <row r="124" spans="1:3" ht="39.6">
      <c r="A124" s="14" t="s">
        <v>226</v>
      </c>
      <c r="B124" s="15" t="s">
        <v>227</v>
      </c>
      <c r="C124" s="16">
        <f>15150.3+50.9</f>
        <v>15201.199999999999</v>
      </c>
    </row>
    <row r="125" spans="1:3" ht="39.6">
      <c r="A125" s="17" t="s">
        <v>228</v>
      </c>
      <c r="B125" s="18" t="s">
        <v>229</v>
      </c>
      <c r="C125" s="16">
        <f>C126</f>
        <v>0</v>
      </c>
    </row>
    <row r="126" spans="1:3" ht="41.4">
      <c r="A126" s="17" t="s">
        <v>230</v>
      </c>
      <c r="B126" s="19" t="s">
        <v>231</v>
      </c>
      <c r="C126" s="16">
        <v>0</v>
      </c>
    </row>
    <row r="127" spans="1:3" ht="26.4">
      <c r="A127" s="14" t="s">
        <v>232</v>
      </c>
      <c r="B127" s="15" t="s">
        <v>233</v>
      </c>
      <c r="C127" s="16">
        <f>C128</f>
        <v>829.8</v>
      </c>
    </row>
    <row r="128" spans="1:3" ht="26.4">
      <c r="A128" s="14" t="s">
        <v>234</v>
      </c>
      <c r="B128" s="15" t="s">
        <v>235</v>
      </c>
      <c r="C128" s="16">
        <v>829.8</v>
      </c>
    </row>
    <row r="129" spans="1:3" ht="26.4">
      <c r="A129" s="17" t="s">
        <v>292</v>
      </c>
      <c r="B129" s="15" t="s">
        <v>291</v>
      </c>
      <c r="C129" s="16">
        <v>103.6</v>
      </c>
    </row>
    <row r="130" spans="1:3" ht="39.6">
      <c r="A130" s="14" t="s">
        <v>236</v>
      </c>
      <c r="B130" s="15" t="s">
        <v>237</v>
      </c>
      <c r="C130" s="16">
        <f>C131</f>
        <v>5632.9</v>
      </c>
    </row>
    <row r="131" spans="1:3" ht="52.8">
      <c r="A131" s="14" t="s">
        <v>238</v>
      </c>
      <c r="B131" s="15" t="s">
        <v>239</v>
      </c>
      <c r="C131" s="16">
        <v>5632.9</v>
      </c>
    </row>
    <row r="132" spans="1:3" ht="26.4">
      <c r="A132" s="14" t="s">
        <v>240</v>
      </c>
      <c r="B132" s="15" t="s">
        <v>241</v>
      </c>
      <c r="C132" s="16">
        <f>C133</f>
        <v>66844.800000000003</v>
      </c>
    </row>
    <row r="133" spans="1:3" ht="26.4">
      <c r="A133" s="14" t="s">
        <v>242</v>
      </c>
      <c r="B133" s="15" t="s">
        <v>243</v>
      </c>
      <c r="C133" s="16">
        <f>56513.8+0.1+9390.9+940</f>
        <v>66844.800000000003</v>
      </c>
    </row>
    <row r="134" spans="1:3" ht="26.4">
      <c r="A134" s="11" t="s">
        <v>244</v>
      </c>
      <c r="B134" s="12" t="s">
        <v>245</v>
      </c>
      <c r="C134" s="13">
        <f>C135+C137+C139+C141+C143</f>
        <v>733912.79999999993</v>
      </c>
    </row>
    <row r="135" spans="1:3" ht="26.4">
      <c r="A135" s="14" t="s">
        <v>246</v>
      </c>
      <c r="B135" s="15" t="s">
        <v>247</v>
      </c>
      <c r="C135" s="16">
        <f>C136</f>
        <v>0</v>
      </c>
    </row>
    <row r="136" spans="1:3" ht="26.4">
      <c r="A136" s="14" t="s">
        <v>248</v>
      </c>
      <c r="B136" s="15" t="s">
        <v>249</v>
      </c>
      <c r="C136" s="16">
        <v>0</v>
      </c>
    </row>
    <row r="137" spans="1:3" ht="26.4">
      <c r="A137" s="14" t="s">
        <v>250</v>
      </c>
      <c r="B137" s="15" t="s">
        <v>251</v>
      </c>
      <c r="C137" s="16">
        <f>C138</f>
        <v>131137</v>
      </c>
    </row>
    <row r="138" spans="1:3" ht="26.4">
      <c r="A138" s="14" t="s">
        <v>252</v>
      </c>
      <c r="B138" s="15" t="s">
        <v>253</v>
      </c>
      <c r="C138" s="16">
        <v>131137</v>
      </c>
    </row>
    <row r="139" spans="1:3" ht="39.6">
      <c r="A139" s="14" t="s">
        <v>254</v>
      </c>
      <c r="B139" s="15" t="s">
        <v>255</v>
      </c>
      <c r="C139" s="16">
        <f>C140</f>
        <v>1.4</v>
      </c>
    </row>
    <row r="140" spans="1:3" ht="39.6">
      <c r="A140" s="14" t="s">
        <v>256</v>
      </c>
      <c r="B140" s="15" t="s">
        <v>257</v>
      </c>
      <c r="C140" s="16">
        <v>1.4</v>
      </c>
    </row>
    <row r="141" spans="1:3" ht="26.4">
      <c r="A141" s="14" t="s">
        <v>258</v>
      </c>
      <c r="B141" s="15" t="s">
        <v>259</v>
      </c>
      <c r="C141" s="16">
        <f>C142</f>
        <v>0</v>
      </c>
    </row>
    <row r="142" spans="1:3" ht="26.4">
      <c r="A142" s="14" t="s">
        <v>260</v>
      </c>
      <c r="B142" s="15" t="s">
        <v>261</v>
      </c>
      <c r="C142" s="16">
        <v>0</v>
      </c>
    </row>
    <row r="143" spans="1:3" ht="26.4">
      <c r="A143" s="14" t="s">
        <v>262</v>
      </c>
      <c r="B143" s="15" t="s">
        <v>263</v>
      </c>
      <c r="C143" s="16">
        <f>C144</f>
        <v>602774.39999999991</v>
      </c>
    </row>
    <row r="144" spans="1:3" ht="26.4">
      <c r="A144" s="14" t="s">
        <v>264</v>
      </c>
      <c r="B144" s="15" t="s">
        <v>265</v>
      </c>
      <c r="C144" s="16">
        <f>594402.2+3504.2+4868</f>
        <v>602774.39999999991</v>
      </c>
    </row>
    <row r="145" spans="1:3" ht="26.4">
      <c r="A145" s="11" t="s">
        <v>266</v>
      </c>
      <c r="B145" s="12" t="s">
        <v>267</v>
      </c>
      <c r="C145" s="13">
        <f>C146+C151+C153+C149+C148</f>
        <v>49221.499999999993</v>
      </c>
    </row>
    <row r="146" spans="1:3" ht="39.6">
      <c r="A146" s="14" t="s">
        <v>268</v>
      </c>
      <c r="B146" s="15" t="s">
        <v>269</v>
      </c>
      <c r="C146" s="16">
        <f>C147</f>
        <v>1622.1</v>
      </c>
    </row>
    <row r="147" spans="1:3" ht="52.8">
      <c r="A147" s="14" t="s">
        <v>270</v>
      </c>
      <c r="B147" s="15" t="s">
        <v>271</v>
      </c>
      <c r="C147" s="16">
        <f>1537.6+21+63.5</f>
        <v>1622.1</v>
      </c>
    </row>
    <row r="148" spans="1:3" ht="105.6">
      <c r="A148" s="17" t="s">
        <v>294</v>
      </c>
      <c r="B148" s="23" t="s">
        <v>293</v>
      </c>
      <c r="C148" s="16">
        <v>429.7</v>
      </c>
    </row>
    <row r="149" spans="1:3" ht="54.6">
      <c r="A149" s="17" t="s">
        <v>286</v>
      </c>
      <c r="B149" s="21" t="s">
        <v>287</v>
      </c>
      <c r="C149" s="16">
        <f>C150</f>
        <v>3728.1</v>
      </c>
    </row>
    <row r="150" spans="1:3" ht="52.8">
      <c r="A150" s="17" t="s">
        <v>288</v>
      </c>
      <c r="B150" s="15" t="s">
        <v>285</v>
      </c>
      <c r="C150" s="16">
        <v>3728.1</v>
      </c>
    </row>
    <row r="151" spans="1:3" ht="39.6">
      <c r="A151" s="14" t="s">
        <v>272</v>
      </c>
      <c r="B151" s="15" t="s">
        <v>273</v>
      </c>
      <c r="C151" s="16">
        <f>C152</f>
        <v>39060</v>
      </c>
    </row>
    <row r="152" spans="1:3" ht="52.8">
      <c r="A152" s="14" t="s">
        <v>274</v>
      </c>
      <c r="B152" s="15" t="s">
        <v>275</v>
      </c>
      <c r="C152" s="16">
        <f>23407.9+3487.8+12164.3</f>
        <v>39060</v>
      </c>
    </row>
    <row r="153" spans="1:3" ht="26.4">
      <c r="A153" s="14" t="s">
        <v>276</v>
      </c>
      <c r="B153" s="15" t="s">
        <v>277</v>
      </c>
      <c r="C153" s="16">
        <f>C154</f>
        <v>4381.6000000000004</v>
      </c>
    </row>
    <row r="154" spans="1:3" ht="26.4">
      <c r="A154" s="14" t="s">
        <v>278</v>
      </c>
      <c r="B154" s="15" t="s">
        <v>279</v>
      </c>
      <c r="C154" s="16">
        <f>1027+3354.6</f>
        <v>4381.6000000000004</v>
      </c>
    </row>
    <row r="155" spans="1:3" ht="26.4">
      <c r="A155" s="11" t="s">
        <v>280</v>
      </c>
      <c r="B155" s="12" t="s">
        <v>281</v>
      </c>
      <c r="C155" s="13">
        <f>C156</f>
        <v>3715.6000000000004</v>
      </c>
    </row>
    <row r="156" spans="1:3" ht="26.4">
      <c r="A156" s="14" t="s">
        <v>282</v>
      </c>
      <c r="B156" s="15" t="s">
        <v>283</v>
      </c>
      <c r="C156" s="16">
        <f>C157</f>
        <v>3715.6000000000004</v>
      </c>
    </row>
    <row r="157" spans="1:3" ht="26.4">
      <c r="A157" s="14" t="s">
        <v>284</v>
      </c>
      <c r="B157" s="15" t="s">
        <v>283</v>
      </c>
      <c r="C157" s="16">
        <f>142.4+105+2000+60+1408.2</f>
        <v>3715.6000000000004</v>
      </c>
    </row>
  </sheetData>
  <autoFilter ref="B8:C157"/>
  <mergeCells count="2">
    <mergeCell ref="A7:B7"/>
    <mergeCell ref="A6:C6"/>
  </mergeCells>
  <printOptions horizontalCentered="1"/>
  <pageMargins left="0.51181102362204722" right="0.31496062992125984" top="0.55118110236220474" bottom="0.35433070866141736" header="0.31496062992125984" footer="0.31496062992125984"/>
  <pageSetup paperSize="9" scale="86" fitToHeight="7" orientation="portrait" errors="blank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IrinaK</cp:lastModifiedBy>
  <cp:lastPrinted>2024-10-14T03:39:41Z</cp:lastPrinted>
  <dcterms:created xsi:type="dcterms:W3CDTF">2024-01-11T07:37:37Z</dcterms:created>
  <dcterms:modified xsi:type="dcterms:W3CDTF">2024-10-15T04:01:53Z</dcterms:modified>
</cp:coreProperties>
</file>